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d.docs.live.net/535525f1b7e418a5/Desktop/4.Procurement of Civil Work 48 sites Phase 2 working documenbts/BOQ/"/>
    </mc:Choice>
  </mc:AlternateContent>
  <xr:revisionPtr revIDLastSave="13" documentId="13_ncr:1_{2BA095B0-077B-48CB-816A-B07546C7624A}" xr6:coauthVersionLast="47" xr6:coauthVersionMax="47" xr10:uidLastSave="{6FD66C88-4F73-48AE-902F-502B663F6492}"/>
  <bookViews>
    <workbookView xWindow="-120" yWindow="-120" windowWidth="29040" windowHeight="15720" xr2:uid="{00000000-000D-0000-FFFF-FFFF00000000}"/>
  </bookViews>
  <sheets>
    <sheet name="Motihari" sheetId="9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 i="92" l="1"/>
  <c r="J22" i="92"/>
  <c r="J21" i="92"/>
  <c r="J20" i="92"/>
  <c r="J19" i="92"/>
  <c r="J17" i="92"/>
  <c r="J16" i="92"/>
  <c r="J15" i="92"/>
  <c r="J5" i="92"/>
  <c r="J6" i="92"/>
  <c r="J7" i="92"/>
  <c r="J8" i="92"/>
  <c r="J9" i="92"/>
  <c r="J10" i="92"/>
  <c r="J11" i="92"/>
  <c r="J12" i="92"/>
  <c r="J13" i="92"/>
  <c r="J4" i="92"/>
  <c r="J24" i="92" l="1"/>
  <c r="H23" i="92"/>
  <c r="H22" i="92"/>
  <c r="H21" i="92" l="1"/>
  <c r="H20" i="92"/>
  <c r="H19" i="92"/>
  <c r="H17" i="92"/>
  <c r="H16" i="92"/>
  <c r="H15" i="92"/>
  <c r="H13" i="92"/>
  <c r="H12" i="92"/>
  <c r="H11" i="92"/>
  <c r="H10" i="92"/>
  <c r="H9" i="92"/>
  <c r="H8" i="92"/>
  <c r="H7" i="92"/>
  <c r="H6" i="92"/>
  <c r="H5" i="92"/>
  <c r="H4" i="92"/>
  <c r="J25" i="92" l="1"/>
  <c r="J26" i="92" s="1"/>
</calcChain>
</file>

<file path=xl/sharedStrings.xml><?xml version="1.0" encoding="utf-8"?>
<sst xmlns="http://schemas.openxmlformats.org/spreadsheetml/2006/main" count="73" uniqueCount="55">
  <si>
    <r>
      <rPr>
        <b/>
        <sz val="11"/>
        <rFont val="Calibri"/>
        <family val="1"/>
      </rPr>
      <t>Description of Work</t>
    </r>
  </si>
  <si>
    <r>
      <rPr>
        <b/>
        <sz val="11"/>
        <rFont val="Calibri"/>
        <family val="1"/>
      </rPr>
      <t>Unit</t>
    </r>
  </si>
  <si>
    <t>Total Amount
(Excluding GST)</t>
  </si>
  <si>
    <t>A</t>
  </si>
  <si>
    <t>Civil &amp; Fabrication</t>
  </si>
  <si>
    <t>I</t>
  </si>
  <si>
    <t>KG</t>
  </si>
  <si>
    <t>II</t>
  </si>
  <si>
    <t>III</t>
  </si>
  <si>
    <t>Brick Work</t>
  </si>
  <si>
    <t>Plastering</t>
  </si>
  <si>
    <t>V</t>
  </si>
  <si>
    <t>Structural Steel Work</t>
  </si>
  <si>
    <t>VI</t>
  </si>
  <si>
    <t>PolyCarbonate Sheet</t>
  </si>
  <si>
    <t>VII</t>
  </si>
  <si>
    <t>Flooring &amp; Wall Cladding</t>
  </si>
  <si>
    <t>B</t>
  </si>
  <si>
    <t>Electrical Services</t>
  </si>
  <si>
    <t>RM</t>
  </si>
  <si>
    <t>Nos</t>
  </si>
  <si>
    <t>C</t>
  </si>
  <si>
    <t>Misc</t>
  </si>
  <si>
    <t>Other sections of the faciility 
Qnty (D)</t>
  </si>
  <si>
    <t>Total Qnty (A+B+C+D)</t>
  </si>
  <si>
    <t>CUM</t>
  </si>
  <si>
    <t>Centring &amp; Shuttering work</t>
  </si>
  <si>
    <t>SQM</t>
  </si>
  <si>
    <t>IV</t>
  </si>
  <si>
    <t>VIII</t>
  </si>
  <si>
    <t>IX</t>
  </si>
  <si>
    <t xml:space="preserve">M S Fencing with wire mesh </t>
  </si>
  <si>
    <t>SQFT</t>
  </si>
  <si>
    <t>Tissue papar and sanitizer holder</t>
  </si>
  <si>
    <t>Signages</t>
  </si>
  <si>
    <t>Job</t>
  </si>
  <si>
    <t xml:space="preserve">Outdoor floor mounted stand dustbins with durable plastic,80L capacity. The stand must be fixed in the ground.     </t>
  </si>
  <si>
    <t>Three Seater Stainless Steel Waiting Area Visitor Chair, 325-350 Kg Weight Handling Capacity. Durable Parts And Support</t>
  </si>
  <si>
    <t>Sputum collection  Area  
Qnty (A)</t>
  </si>
  <si>
    <t xml:space="preserve"> shaded pathway platform
Qnty (C)</t>
  </si>
  <si>
    <t>Reinforcement for RCC work</t>
  </si>
  <si>
    <t>Plain Cement Concrete/IPS with Excavation work</t>
  </si>
  <si>
    <t>Steel railing, SS 304 (16 gauge)</t>
  </si>
  <si>
    <t>X</t>
  </si>
  <si>
    <t>Circuit wiring</t>
  </si>
  <si>
    <t>Ceiling Fan (new, 1200 mm sweep, 350-400 RPM)</t>
  </si>
  <si>
    <t>LED light</t>
  </si>
  <si>
    <t>Unit Rate  (Excluding GST)</t>
  </si>
  <si>
    <t>RMT</t>
  </si>
  <si>
    <t>Patient waiting area
Qnty (B)</t>
  </si>
  <si>
    <t>Installation of new Wash basin 1-unit white Ceramic type (Wall mount) with C.I. brackets, 15mm
C.P. brass pillar taps, 32mm C.P. brass waste of standard pattern, including painting and fittings of all brackets including the necessary plumbing work (inlet water supply connection and outlet connection to drainage) wherever required along with necessary plumbing work</t>
  </si>
  <si>
    <t>District DRTB Centre, Motihari East Champaran (Bihar)</t>
  </si>
  <si>
    <t>Total Amount</t>
  </si>
  <si>
    <t>Total Amount (Including GST)</t>
  </si>
  <si>
    <t>GST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</si>
</sst>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10" x14ac:knownFonts="1">
    <font>
      <sz val="11"/>
      <color theme="1"/>
      <name val="Calibri"/>
      <family val="2"/>
      <scheme val="minor"/>
    </font>
    <font>
      <b/>
      <sz val="11"/>
      <color theme="1"/>
      <name val="Calibri"/>
      <family val="2"/>
      <scheme val="minor"/>
    </font>
    <font>
      <sz val="10"/>
      <name val="Arial"/>
      <family val="2"/>
    </font>
    <font>
      <sz val="10"/>
      <color rgb="FF000000"/>
      <name val="Arial"/>
      <family val="2"/>
    </font>
    <font>
      <sz val="11"/>
      <name val="Arial"/>
      <family val="2"/>
    </font>
    <font>
      <b/>
      <sz val="11"/>
      <name val="Calibri"/>
      <family val="1"/>
    </font>
    <font>
      <b/>
      <sz val="10"/>
      <name val="Arial"/>
      <family val="2"/>
    </font>
    <font>
      <sz val="10"/>
      <color theme="1"/>
      <name val="Arial"/>
      <family val="2"/>
    </font>
    <font>
      <sz val="11"/>
      <color theme="1"/>
      <name val="Calibri"/>
      <family val="2"/>
      <scheme val="minor"/>
    </font>
    <font>
      <sz val="12"/>
      <color theme="1"/>
      <name val="Calibri"/>
      <family val="2"/>
      <scheme val="minor"/>
    </font>
  </fonts>
  <fills count="5">
    <fill>
      <patternFill patternType="none"/>
    </fill>
    <fill>
      <patternFill patternType="gray125"/>
    </fill>
    <fill>
      <patternFill patternType="solid">
        <fgColor rgb="FF00AFEF"/>
      </patternFill>
    </fill>
    <fill>
      <patternFill patternType="solid">
        <fgColor theme="2"/>
        <bgColor indexed="64"/>
      </patternFill>
    </fill>
    <fill>
      <patternFill patternType="solid">
        <fgColor rgb="FF92D05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164" fontId="8" fillId="0" borderId="0" applyFont="0" applyFill="0" applyBorder="0" applyAlignment="0" applyProtection="0"/>
    <xf numFmtId="0" fontId="9" fillId="0" borderId="0"/>
  </cellStyleXfs>
  <cellXfs count="49">
    <xf numFmtId="0" fontId="0" fillId="0" borderId="0" xfId="0"/>
    <xf numFmtId="0" fontId="5" fillId="3" borderId="3" xfId="0" applyFont="1" applyFill="1" applyBorder="1" applyAlignment="1" applyProtection="1">
      <alignment horizontal="center" vertical="top" wrapText="1"/>
      <protection locked="0"/>
    </xf>
    <xf numFmtId="0" fontId="0" fillId="2" borderId="1" xfId="0" applyFill="1" applyBorder="1" applyAlignment="1" applyProtection="1">
      <alignment horizontal="left" wrapText="1"/>
      <protection locked="0"/>
    </xf>
    <xf numFmtId="165" fontId="0" fillId="0" borderId="3" xfId="1" applyNumberFormat="1" applyFont="1" applyBorder="1" applyAlignment="1" applyProtection="1">
      <alignment horizontal="right" vertical="top"/>
      <protection locked="0"/>
    </xf>
    <xf numFmtId="165" fontId="3" fillId="0" borderId="1" xfId="1" applyNumberFormat="1" applyFont="1" applyBorder="1" applyAlignment="1" applyProtection="1">
      <alignment horizontal="right" vertical="top" shrinkToFit="1"/>
      <protection locked="0"/>
    </xf>
    <xf numFmtId="0" fontId="7" fillId="2" borderId="1" xfId="0" applyFont="1" applyFill="1" applyBorder="1" applyAlignment="1" applyProtection="1">
      <alignment horizontal="right" vertical="top" wrapText="1"/>
      <protection locked="0"/>
    </xf>
    <xf numFmtId="1" fontId="3" fillId="0" borderId="1" xfId="0" applyNumberFormat="1" applyFont="1" applyBorder="1" applyAlignment="1" applyProtection="1">
      <alignment horizontal="right" vertical="top" shrinkToFit="1"/>
      <protection locked="0"/>
    </xf>
    <xf numFmtId="0" fontId="7" fillId="2" borderId="2" xfId="0" applyFont="1" applyFill="1" applyBorder="1" applyAlignment="1" applyProtection="1">
      <alignment horizontal="right" vertical="top" wrapText="1"/>
      <protection locked="0"/>
    </xf>
    <xf numFmtId="1" fontId="3" fillId="0" borderId="3" xfId="0" applyNumberFormat="1" applyFont="1" applyBorder="1" applyAlignment="1" applyProtection="1">
      <alignment horizontal="right" vertical="top" shrinkToFit="1"/>
      <protection locked="0"/>
    </xf>
    <xf numFmtId="165" fontId="0" fillId="0" borderId="8" xfId="1" applyNumberFormat="1" applyFont="1" applyBorder="1" applyAlignment="1" applyProtection="1">
      <alignment horizontal="right" vertical="top"/>
      <protection locked="0"/>
    </xf>
    <xf numFmtId="0" fontId="0" fillId="0" borderId="4" xfId="0" applyBorder="1" applyAlignment="1" applyProtection="1">
      <alignment horizontal="right"/>
      <protection locked="0"/>
    </xf>
    <xf numFmtId="0" fontId="0" fillId="0" borderId="5" xfId="0" applyBorder="1" applyAlignment="1" applyProtection="1">
      <alignment horizontal="right"/>
      <protection locked="0"/>
    </xf>
    <xf numFmtId="0" fontId="0" fillId="0" borderId="6" xfId="0" applyBorder="1" applyAlignment="1" applyProtection="1">
      <alignment horizontal="right"/>
      <protection locked="0"/>
    </xf>
    <xf numFmtId="1" fontId="0" fillId="0" borderId="3" xfId="0" applyNumberFormat="1" applyBorder="1" applyAlignment="1" applyProtection="1">
      <alignment horizontal="right"/>
      <protection locked="0"/>
    </xf>
    <xf numFmtId="0" fontId="0" fillId="0" borderId="3" xfId="0" applyBorder="1" applyProtection="1">
      <protection locked="0"/>
    </xf>
    <xf numFmtId="0" fontId="0" fillId="0" borderId="3" xfId="0" applyBorder="1" applyAlignment="1" applyProtection="1">
      <alignment horizontal="right"/>
      <protection locked="0"/>
    </xf>
    <xf numFmtId="0" fontId="1" fillId="4" borderId="9" xfId="0" applyFont="1" applyFill="1" applyBorder="1" applyAlignment="1" applyProtection="1">
      <alignment horizontal="left" vertical="top" wrapText="1"/>
      <protection locked="0"/>
    </xf>
    <xf numFmtId="0" fontId="1" fillId="4" borderId="10" xfId="0" applyFont="1" applyFill="1" applyBorder="1" applyAlignment="1" applyProtection="1">
      <alignment horizontal="left" vertical="top" wrapText="1"/>
      <protection locked="0"/>
    </xf>
    <xf numFmtId="0" fontId="4" fillId="3" borderId="3" xfId="0" applyFont="1" applyFill="1" applyBorder="1" applyAlignment="1" applyProtection="1">
      <alignment horizontal="left" vertical="top" wrapText="1"/>
    </xf>
    <xf numFmtId="0" fontId="4" fillId="3" borderId="3" xfId="0" applyFont="1" applyFill="1" applyBorder="1" applyAlignment="1" applyProtection="1">
      <alignment horizontal="center" vertical="top" wrapText="1"/>
    </xf>
    <xf numFmtId="0" fontId="5" fillId="3" borderId="3" xfId="0" applyFont="1" applyFill="1" applyBorder="1" applyAlignment="1" applyProtection="1">
      <alignment horizontal="center" vertical="top" wrapText="1"/>
    </xf>
    <xf numFmtId="0" fontId="1" fillId="4" borderId="7" xfId="0" applyFont="1" applyFill="1" applyBorder="1" applyAlignment="1" applyProtection="1">
      <alignment horizontal="left" vertical="top"/>
    </xf>
    <xf numFmtId="0" fontId="1" fillId="4" borderId="9" xfId="0" applyFont="1" applyFill="1" applyBorder="1" applyAlignment="1" applyProtection="1">
      <alignment horizontal="left" vertical="top" wrapText="1"/>
    </xf>
    <xf numFmtId="0" fontId="1" fillId="2" borderId="1" xfId="0" applyFont="1" applyFill="1" applyBorder="1" applyAlignment="1" applyProtection="1">
      <alignment horizontal="left" vertical="top" wrapText="1"/>
    </xf>
    <xf numFmtId="0" fontId="0" fillId="2" borderId="1" xfId="0" applyFill="1" applyBorder="1" applyAlignment="1" applyProtection="1">
      <alignment horizontal="left" vertical="top" wrapText="1"/>
    </xf>
    <xf numFmtId="0" fontId="0" fillId="2" borderId="1" xfId="0" applyFill="1" applyBorder="1" applyAlignment="1" applyProtection="1">
      <alignment horizontal="left" wrapText="1"/>
    </xf>
    <xf numFmtId="0" fontId="0" fillId="0" borderId="3" xfId="0" applyBorder="1" applyAlignment="1" applyProtection="1">
      <alignment horizontal="left" vertical="top"/>
    </xf>
    <xf numFmtId="0" fontId="1" fillId="0" borderId="3" xfId="0" applyFont="1" applyBorder="1" applyAlignment="1" applyProtection="1">
      <alignment horizontal="left" vertical="top"/>
    </xf>
    <xf numFmtId="0" fontId="0" fillId="0" borderId="3" xfId="0" applyBorder="1" applyAlignment="1" applyProtection="1">
      <alignment horizontal="right" vertical="top"/>
    </xf>
    <xf numFmtId="0" fontId="0" fillId="0" borderId="3" xfId="0" applyBorder="1" applyAlignment="1" applyProtection="1">
      <alignment horizontal="left" vertical="top" wrapText="1"/>
    </xf>
    <xf numFmtId="0" fontId="6" fillId="0" borderId="1" xfId="0" applyFont="1" applyBorder="1" applyAlignment="1" applyProtection="1">
      <alignment horizontal="left" vertical="top" wrapText="1"/>
    </xf>
    <xf numFmtId="0" fontId="2" fillId="0" borderId="1" xfId="0" applyFont="1" applyBorder="1" applyAlignment="1" applyProtection="1">
      <alignment horizontal="right" vertical="top" wrapText="1"/>
    </xf>
    <xf numFmtId="0" fontId="6" fillId="2" borderId="1" xfId="0" applyFont="1" applyFill="1" applyBorder="1" applyAlignment="1" applyProtection="1">
      <alignment horizontal="left" vertical="top" wrapText="1"/>
    </xf>
    <xf numFmtId="0" fontId="7" fillId="2" borderId="1" xfId="0" applyFont="1" applyFill="1" applyBorder="1" applyAlignment="1" applyProtection="1">
      <alignment horizontal="left" vertical="top" wrapText="1"/>
    </xf>
    <xf numFmtId="0" fontId="7" fillId="2" borderId="1" xfId="0" applyFont="1" applyFill="1" applyBorder="1" applyAlignment="1" applyProtection="1">
      <alignment horizontal="right" vertical="top" wrapText="1"/>
    </xf>
    <xf numFmtId="0" fontId="2" fillId="0" borderId="1" xfId="0" applyFont="1" applyBorder="1" applyAlignment="1" applyProtection="1">
      <alignment horizontal="left" vertical="top" wrapText="1"/>
    </xf>
    <xf numFmtId="1" fontId="3" fillId="0" borderId="1" xfId="0" applyNumberFormat="1" applyFont="1" applyBorder="1" applyAlignment="1" applyProtection="1">
      <alignment horizontal="right" vertical="top" shrinkToFit="1"/>
    </xf>
    <xf numFmtId="0" fontId="0" fillId="0" borderId="0" xfId="0" applyAlignment="1" applyProtection="1">
      <alignment horizontal="left" vertical="top"/>
    </xf>
    <xf numFmtId="0" fontId="6" fillId="2" borderId="2" xfId="0" applyFont="1" applyFill="1" applyBorder="1" applyAlignment="1" applyProtection="1">
      <alignment horizontal="left" vertical="top" wrapText="1"/>
    </xf>
    <xf numFmtId="0" fontId="7" fillId="2" borderId="2" xfId="0" applyFont="1" applyFill="1" applyBorder="1" applyAlignment="1" applyProtection="1">
      <alignment horizontal="left" vertical="top" wrapText="1"/>
    </xf>
    <xf numFmtId="0" fontId="7" fillId="2" borderId="2" xfId="0" applyFont="1" applyFill="1" applyBorder="1" applyAlignment="1" applyProtection="1">
      <alignment horizontal="right" vertical="top" wrapText="1"/>
    </xf>
    <xf numFmtId="0" fontId="2" fillId="0" borderId="3" xfId="0" applyFont="1" applyBorder="1" applyAlignment="1" applyProtection="1">
      <alignment horizontal="left" vertical="top" wrapText="1"/>
    </xf>
    <xf numFmtId="0" fontId="2" fillId="0" borderId="6" xfId="0" applyFont="1" applyBorder="1" applyAlignment="1" applyProtection="1">
      <alignment horizontal="left" vertical="top" wrapText="1"/>
    </xf>
    <xf numFmtId="1" fontId="3" fillId="0" borderId="3" xfId="0" applyNumberFormat="1" applyFont="1" applyBorder="1" applyAlignment="1" applyProtection="1">
      <alignment horizontal="right" vertical="top" shrinkToFit="1"/>
    </xf>
    <xf numFmtId="0" fontId="6" fillId="0" borderId="3" xfId="0" applyFont="1" applyBorder="1" applyAlignment="1" applyProtection="1">
      <alignment horizontal="left" vertical="top" wrapText="1"/>
    </xf>
    <xf numFmtId="0" fontId="2" fillId="0" borderId="8" xfId="0" applyFont="1" applyBorder="1" applyAlignment="1" applyProtection="1">
      <alignment horizontal="left" vertical="top" wrapText="1"/>
    </xf>
    <xf numFmtId="0" fontId="6" fillId="0" borderId="2" xfId="0" applyFont="1" applyBorder="1" applyAlignment="1" applyProtection="1">
      <alignment horizontal="left" vertical="top" wrapText="1"/>
    </xf>
    <xf numFmtId="1" fontId="3" fillId="0" borderId="8" xfId="0" applyNumberFormat="1" applyFont="1" applyBorder="1" applyAlignment="1" applyProtection="1">
      <alignment horizontal="right" vertical="top" shrinkToFit="1"/>
    </xf>
    <xf numFmtId="0" fontId="0" fillId="0" borderId="8" xfId="0" applyBorder="1" applyAlignment="1" applyProtection="1">
      <alignment horizontal="right" vertical="top"/>
    </xf>
  </cellXfs>
  <cellStyles count="3">
    <cellStyle name="Comma" xfId="1" builtinId="3"/>
    <cellStyle name="Normal" xfId="0" builtinId="0"/>
    <cellStyle name="Normal 2" xfId="2" xr:uid="{5C413DF8-728A-4924-9F61-95DA15A4CAA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9FEB-E33E-47DA-9DBD-B4BCB754431D}">
  <sheetPr>
    <tabColor rgb="FF0070C0"/>
  </sheetPr>
  <dimension ref="A1:J26"/>
  <sheetViews>
    <sheetView tabSelected="1" workbookViewId="0">
      <pane xSplit="3" ySplit="2" topLeftCell="D11" activePane="bottomRight" state="frozen"/>
      <selection pane="topRight" activeCell="D1" sqref="D1"/>
      <selection pane="bottomLeft" activeCell="A3" sqref="A3"/>
      <selection pane="bottomRight" activeCell="K22" sqref="K22"/>
    </sheetView>
  </sheetViews>
  <sheetFormatPr defaultRowHeight="15" x14ac:dyDescent="0.25"/>
  <cols>
    <col min="1" max="1" width="3.5703125" bestFit="1" customWidth="1"/>
    <col min="2" max="2" width="37" bestFit="1" customWidth="1"/>
    <col min="3" max="3" width="5" bestFit="1" customWidth="1"/>
    <col min="4" max="4" width="9.42578125" customWidth="1"/>
    <col min="5" max="5" width="7.7109375" bestFit="1" customWidth="1"/>
    <col min="6" max="6" width="8.28515625" bestFit="1" customWidth="1"/>
    <col min="7" max="7" width="10" bestFit="1" customWidth="1"/>
    <col min="8" max="8" width="9.7109375" bestFit="1" customWidth="1"/>
    <col min="9" max="9" width="10.140625" customWidth="1"/>
    <col min="10" max="10" width="12.7109375" bestFit="1" customWidth="1"/>
    <col min="11" max="11" width="46.42578125" customWidth="1"/>
  </cols>
  <sheetData>
    <row r="1" spans="1:10" ht="90" x14ac:dyDescent="0.25">
      <c r="A1" s="18"/>
      <c r="B1" s="18" t="s">
        <v>0</v>
      </c>
      <c r="C1" s="19" t="s">
        <v>1</v>
      </c>
      <c r="D1" s="20" t="s">
        <v>38</v>
      </c>
      <c r="E1" s="20" t="s">
        <v>49</v>
      </c>
      <c r="F1" s="20" t="s">
        <v>39</v>
      </c>
      <c r="G1" s="20" t="s">
        <v>23</v>
      </c>
      <c r="H1" s="20" t="s">
        <v>24</v>
      </c>
      <c r="I1" s="1" t="s">
        <v>47</v>
      </c>
      <c r="J1" s="1" t="s">
        <v>2</v>
      </c>
    </row>
    <row r="2" spans="1:10" ht="15" customHeight="1" x14ac:dyDescent="0.25">
      <c r="A2" s="21" t="s">
        <v>51</v>
      </c>
      <c r="B2" s="22"/>
      <c r="C2" s="22"/>
      <c r="D2" s="22"/>
      <c r="E2" s="22"/>
      <c r="F2" s="22"/>
      <c r="G2" s="22"/>
      <c r="H2" s="22"/>
      <c r="I2" s="16"/>
      <c r="J2" s="17"/>
    </row>
    <row r="3" spans="1:10" x14ac:dyDescent="0.25">
      <c r="A3" s="23" t="s">
        <v>3</v>
      </c>
      <c r="B3" s="23" t="s">
        <v>4</v>
      </c>
      <c r="C3" s="24"/>
      <c r="D3" s="25"/>
      <c r="E3" s="25"/>
      <c r="F3" s="25"/>
      <c r="G3" s="25"/>
      <c r="H3" s="25"/>
      <c r="I3" s="2"/>
      <c r="J3" s="2"/>
    </row>
    <row r="4" spans="1:10" x14ac:dyDescent="0.25">
      <c r="A4" s="26" t="s">
        <v>5</v>
      </c>
      <c r="B4" s="26" t="s">
        <v>40</v>
      </c>
      <c r="C4" s="27" t="s">
        <v>6</v>
      </c>
      <c r="D4" s="28">
        <v>80</v>
      </c>
      <c r="E4" s="28">
        <v>900</v>
      </c>
      <c r="F4" s="28">
        <v>0</v>
      </c>
      <c r="G4" s="28">
        <v>0</v>
      </c>
      <c r="H4" s="28">
        <f>SUM(D4:G4)</f>
        <v>980</v>
      </c>
      <c r="I4" s="3"/>
      <c r="J4" s="3">
        <f>H4*I4</f>
        <v>0</v>
      </c>
    </row>
    <row r="5" spans="1:10" ht="30" x14ac:dyDescent="0.25">
      <c r="A5" s="26" t="s">
        <v>7</v>
      </c>
      <c r="B5" s="29" t="s">
        <v>41</v>
      </c>
      <c r="C5" s="27" t="s">
        <v>25</v>
      </c>
      <c r="D5" s="28">
        <v>2</v>
      </c>
      <c r="E5" s="28">
        <v>21.5</v>
      </c>
      <c r="F5" s="28">
        <v>0</v>
      </c>
      <c r="G5" s="28">
        <v>0</v>
      </c>
      <c r="H5" s="28">
        <f t="shared" ref="H5:H13" si="0">SUM(D5:G5)</f>
        <v>23.5</v>
      </c>
      <c r="I5" s="3"/>
      <c r="J5" s="3">
        <f t="shared" ref="J5:J23" si="1">H5*I5</f>
        <v>0</v>
      </c>
    </row>
    <row r="6" spans="1:10" x14ac:dyDescent="0.25">
      <c r="A6" s="26" t="s">
        <v>8</v>
      </c>
      <c r="B6" s="26" t="s">
        <v>26</v>
      </c>
      <c r="C6" s="27" t="s">
        <v>27</v>
      </c>
      <c r="D6" s="28">
        <v>10</v>
      </c>
      <c r="E6" s="28">
        <v>30.5</v>
      </c>
      <c r="F6" s="28">
        <v>0</v>
      </c>
      <c r="G6" s="28">
        <v>0</v>
      </c>
      <c r="H6" s="28">
        <f t="shared" si="0"/>
        <v>40.5</v>
      </c>
      <c r="I6" s="3"/>
      <c r="J6" s="3">
        <f t="shared" si="1"/>
        <v>0</v>
      </c>
    </row>
    <row r="7" spans="1:10" ht="13.9" customHeight="1" x14ac:dyDescent="0.25">
      <c r="A7" s="26" t="s">
        <v>28</v>
      </c>
      <c r="B7" s="26" t="s">
        <v>9</v>
      </c>
      <c r="C7" s="30" t="s">
        <v>25</v>
      </c>
      <c r="D7" s="31">
        <v>1</v>
      </c>
      <c r="E7" s="28">
        <v>4.5</v>
      </c>
      <c r="F7" s="28">
        <v>0</v>
      </c>
      <c r="G7" s="28">
        <v>0</v>
      </c>
      <c r="H7" s="28">
        <f t="shared" si="0"/>
        <v>5.5</v>
      </c>
      <c r="I7" s="4"/>
      <c r="J7" s="3">
        <f t="shared" si="1"/>
        <v>0</v>
      </c>
    </row>
    <row r="8" spans="1:10" x14ac:dyDescent="0.25">
      <c r="A8" s="26" t="s">
        <v>11</v>
      </c>
      <c r="B8" s="26" t="s">
        <v>10</v>
      </c>
      <c r="C8" s="27" t="s">
        <v>27</v>
      </c>
      <c r="D8" s="28">
        <v>10</v>
      </c>
      <c r="E8" s="28">
        <v>42.5</v>
      </c>
      <c r="F8" s="28">
        <v>0</v>
      </c>
      <c r="G8" s="28">
        <v>0</v>
      </c>
      <c r="H8" s="28">
        <f t="shared" si="0"/>
        <v>52.5</v>
      </c>
      <c r="I8" s="3"/>
      <c r="J8" s="3">
        <f t="shared" si="1"/>
        <v>0</v>
      </c>
    </row>
    <row r="9" spans="1:10" x14ac:dyDescent="0.25">
      <c r="A9" s="26" t="s">
        <v>13</v>
      </c>
      <c r="B9" s="26" t="s">
        <v>12</v>
      </c>
      <c r="C9" s="27" t="s">
        <v>6</v>
      </c>
      <c r="D9" s="28">
        <v>500</v>
      </c>
      <c r="E9" s="28">
        <v>1700</v>
      </c>
      <c r="F9" s="28">
        <v>0</v>
      </c>
      <c r="G9" s="28">
        <v>0</v>
      </c>
      <c r="H9" s="28">
        <f t="shared" si="0"/>
        <v>2200</v>
      </c>
      <c r="I9" s="3"/>
      <c r="J9" s="3">
        <f t="shared" si="1"/>
        <v>0</v>
      </c>
    </row>
    <row r="10" spans="1:10" x14ac:dyDescent="0.25">
      <c r="A10" s="26" t="s">
        <v>15</v>
      </c>
      <c r="B10" s="26" t="s">
        <v>42</v>
      </c>
      <c r="C10" s="27" t="s">
        <v>48</v>
      </c>
      <c r="D10" s="28">
        <v>8</v>
      </c>
      <c r="E10" s="28">
        <v>12</v>
      </c>
      <c r="F10" s="28">
        <v>0</v>
      </c>
      <c r="G10" s="28">
        <v>0</v>
      </c>
      <c r="H10" s="28">
        <f t="shared" si="0"/>
        <v>20</v>
      </c>
      <c r="I10" s="3"/>
      <c r="J10" s="3">
        <f t="shared" si="1"/>
        <v>0</v>
      </c>
    </row>
    <row r="11" spans="1:10" ht="13.15" customHeight="1" x14ac:dyDescent="0.25">
      <c r="A11" s="26" t="s">
        <v>29</v>
      </c>
      <c r="B11" s="26" t="s">
        <v>14</v>
      </c>
      <c r="C11" s="30" t="s">
        <v>27</v>
      </c>
      <c r="D11" s="31">
        <v>12</v>
      </c>
      <c r="E11" s="28">
        <v>68</v>
      </c>
      <c r="F11" s="28">
        <v>0</v>
      </c>
      <c r="G11" s="28">
        <v>0</v>
      </c>
      <c r="H11" s="28">
        <f t="shared" si="0"/>
        <v>80</v>
      </c>
      <c r="I11" s="4"/>
      <c r="J11" s="3">
        <f t="shared" si="1"/>
        <v>0</v>
      </c>
    </row>
    <row r="12" spans="1:10" x14ac:dyDescent="0.25">
      <c r="A12" s="26" t="s">
        <v>30</v>
      </c>
      <c r="B12" s="26" t="s">
        <v>16</v>
      </c>
      <c r="C12" s="27" t="s">
        <v>27</v>
      </c>
      <c r="D12" s="28">
        <v>14</v>
      </c>
      <c r="E12" s="28">
        <v>85</v>
      </c>
      <c r="F12" s="28">
        <v>0</v>
      </c>
      <c r="G12" s="28">
        <v>0</v>
      </c>
      <c r="H12" s="28">
        <f t="shared" si="0"/>
        <v>99</v>
      </c>
      <c r="I12" s="3"/>
      <c r="J12" s="3">
        <f t="shared" si="1"/>
        <v>0</v>
      </c>
    </row>
    <row r="13" spans="1:10" x14ac:dyDescent="0.25">
      <c r="A13" s="26" t="s">
        <v>43</v>
      </c>
      <c r="B13" s="26" t="s">
        <v>31</v>
      </c>
      <c r="C13" s="27" t="s">
        <v>32</v>
      </c>
      <c r="D13" s="28">
        <v>72</v>
      </c>
      <c r="E13" s="28">
        <v>0</v>
      </c>
      <c r="F13" s="28">
        <v>0</v>
      </c>
      <c r="G13" s="28">
        <v>0</v>
      </c>
      <c r="H13" s="28">
        <f t="shared" si="0"/>
        <v>72</v>
      </c>
      <c r="I13" s="3"/>
      <c r="J13" s="3">
        <f t="shared" si="1"/>
        <v>0</v>
      </c>
    </row>
    <row r="14" spans="1:10" x14ac:dyDescent="0.25">
      <c r="A14" s="32" t="s">
        <v>17</v>
      </c>
      <c r="B14" s="32" t="s">
        <v>18</v>
      </c>
      <c r="C14" s="33"/>
      <c r="D14" s="34"/>
      <c r="E14" s="34"/>
      <c r="F14" s="34"/>
      <c r="G14" s="34"/>
      <c r="H14" s="34"/>
      <c r="I14" s="5"/>
      <c r="J14" s="5"/>
    </row>
    <row r="15" spans="1:10" x14ac:dyDescent="0.25">
      <c r="A15" s="26" t="s">
        <v>5</v>
      </c>
      <c r="B15" s="35" t="s">
        <v>44</v>
      </c>
      <c r="C15" s="30" t="s">
        <v>19</v>
      </c>
      <c r="D15" s="36">
        <v>30</v>
      </c>
      <c r="E15" s="36">
        <v>60</v>
      </c>
      <c r="F15" s="36">
        <v>0</v>
      </c>
      <c r="G15" s="36">
        <v>0</v>
      </c>
      <c r="H15" s="28">
        <f t="shared" ref="H15:H20" si="2">SUM(D15:G15)</f>
        <v>90</v>
      </c>
      <c r="I15" s="6"/>
      <c r="J15" s="3">
        <f t="shared" si="1"/>
        <v>0</v>
      </c>
    </row>
    <row r="16" spans="1:10" ht="25.5" x14ac:dyDescent="0.25">
      <c r="A16" s="37" t="s">
        <v>7</v>
      </c>
      <c r="B16" s="35" t="s">
        <v>45</v>
      </c>
      <c r="C16" s="30" t="s">
        <v>19</v>
      </c>
      <c r="D16" s="36">
        <v>1</v>
      </c>
      <c r="E16" s="36">
        <v>4</v>
      </c>
      <c r="F16" s="36">
        <v>0</v>
      </c>
      <c r="G16" s="36">
        <v>0</v>
      </c>
      <c r="H16" s="28">
        <f t="shared" si="2"/>
        <v>5</v>
      </c>
      <c r="I16" s="6"/>
      <c r="J16" s="3">
        <f t="shared" si="1"/>
        <v>0</v>
      </c>
    </row>
    <row r="17" spans="1:10" x14ac:dyDescent="0.25">
      <c r="A17" s="35" t="s">
        <v>8</v>
      </c>
      <c r="B17" s="35" t="s">
        <v>46</v>
      </c>
      <c r="C17" s="30" t="s">
        <v>20</v>
      </c>
      <c r="D17" s="36">
        <v>1</v>
      </c>
      <c r="E17" s="36">
        <v>2</v>
      </c>
      <c r="F17" s="36">
        <v>0</v>
      </c>
      <c r="G17" s="36">
        <v>0</v>
      </c>
      <c r="H17" s="28">
        <f t="shared" si="2"/>
        <v>3</v>
      </c>
      <c r="I17" s="6"/>
      <c r="J17" s="3">
        <f t="shared" si="1"/>
        <v>0</v>
      </c>
    </row>
    <row r="18" spans="1:10" x14ac:dyDescent="0.25">
      <c r="A18" s="38" t="s">
        <v>21</v>
      </c>
      <c r="B18" s="38" t="s">
        <v>22</v>
      </c>
      <c r="C18" s="39"/>
      <c r="D18" s="40"/>
      <c r="E18" s="40"/>
      <c r="F18" s="40"/>
      <c r="G18" s="40"/>
      <c r="H18" s="40"/>
      <c r="I18" s="7"/>
      <c r="J18" s="7"/>
    </row>
    <row r="19" spans="1:10" x14ac:dyDescent="0.25">
      <c r="A19" s="41" t="s">
        <v>5</v>
      </c>
      <c r="B19" s="42" t="s">
        <v>33</v>
      </c>
      <c r="C19" s="30" t="s">
        <v>20</v>
      </c>
      <c r="D19" s="43">
        <v>1</v>
      </c>
      <c r="E19" s="43">
        <v>0</v>
      </c>
      <c r="F19" s="43">
        <v>0</v>
      </c>
      <c r="G19" s="43">
        <v>0</v>
      </c>
      <c r="H19" s="28">
        <f t="shared" si="2"/>
        <v>1</v>
      </c>
      <c r="I19" s="8"/>
      <c r="J19" s="3">
        <f t="shared" si="1"/>
        <v>0</v>
      </c>
    </row>
    <row r="20" spans="1:10" x14ac:dyDescent="0.25">
      <c r="A20" s="41" t="s">
        <v>7</v>
      </c>
      <c r="B20" s="42" t="s">
        <v>34</v>
      </c>
      <c r="C20" s="44" t="s">
        <v>35</v>
      </c>
      <c r="D20" s="43">
        <v>1</v>
      </c>
      <c r="E20" s="43">
        <v>1</v>
      </c>
      <c r="F20" s="43">
        <v>0</v>
      </c>
      <c r="G20" s="43">
        <v>0</v>
      </c>
      <c r="H20" s="28">
        <f t="shared" si="2"/>
        <v>2</v>
      </c>
      <c r="I20" s="8"/>
      <c r="J20" s="3">
        <f t="shared" si="1"/>
        <v>0</v>
      </c>
    </row>
    <row r="21" spans="1:10" ht="38.25" x14ac:dyDescent="0.25">
      <c r="A21" s="41" t="s">
        <v>8</v>
      </c>
      <c r="B21" s="42" t="s">
        <v>36</v>
      </c>
      <c r="C21" s="30" t="s">
        <v>20</v>
      </c>
      <c r="D21" s="43">
        <v>1</v>
      </c>
      <c r="E21" s="43">
        <v>2</v>
      </c>
      <c r="F21" s="43">
        <v>0</v>
      </c>
      <c r="G21" s="43">
        <v>0</v>
      </c>
      <c r="H21" s="28">
        <f>SUM(D21:G21)</f>
        <v>3</v>
      </c>
      <c r="I21" s="8"/>
      <c r="J21" s="3">
        <f t="shared" si="1"/>
        <v>0</v>
      </c>
    </row>
    <row r="22" spans="1:10" ht="38.25" x14ac:dyDescent="0.25">
      <c r="A22" s="41" t="s">
        <v>28</v>
      </c>
      <c r="B22" s="42" t="s">
        <v>37</v>
      </c>
      <c r="C22" s="44" t="s">
        <v>20</v>
      </c>
      <c r="D22" s="43">
        <v>0</v>
      </c>
      <c r="E22" s="43">
        <v>9</v>
      </c>
      <c r="F22" s="43">
        <v>0</v>
      </c>
      <c r="G22" s="43">
        <v>0</v>
      </c>
      <c r="H22" s="28">
        <f t="shared" ref="H22:H23" si="3">SUM(D22:G22)</f>
        <v>9</v>
      </c>
      <c r="I22" s="3"/>
      <c r="J22" s="3">
        <f t="shared" si="1"/>
        <v>0</v>
      </c>
    </row>
    <row r="23" spans="1:10" ht="127.5" x14ac:dyDescent="0.25">
      <c r="A23" s="41" t="s">
        <v>11</v>
      </c>
      <c r="B23" s="45" t="s">
        <v>50</v>
      </c>
      <c r="C23" s="46" t="s">
        <v>35</v>
      </c>
      <c r="D23" s="47">
        <v>0</v>
      </c>
      <c r="E23" s="47">
        <v>0</v>
      </c>
      <c r="F23" s="47">
        <v>0</v>
      </c>
      <c r="G23" s="47">
        <v>1</v>
      </c>
      <c r="H23" s="48">
        <f t="shared" si="3"/>
        <v>1</v>
      </c>
      <c r="I23" s="9"/>
      <c r="J23" s="3">
        <f t="shared" si="1"/>
        <v>0</v>
      </c>
    </row>
    <row r="24" spans="1:10" x14ac:dyDescent="0.25">
      <c r="A24" s="10" t="s">
        <v>52</v>
      </c>
      <c r="B24" s="11"/>
      <c r="C24" s="11"/>
      <c r="D24" s="11"/>
      <c r="E24" s="11"/>
      <c r="F24" s="11"/>
      <c r="G24" s="11"/>
      <c r="H24" s="11"/>
      <c r="I24" s="12"/>
      <c r="J24" s="13">
        <f>SUM(J4:J23)</f>
        <v>0</v>
      </c>
    </row>
    <row r="25" spans="1:10" x14ac:dyDescent="0.25">
      <c r="A25" s="14"/>
      <c r="B25" s="10" t="s">
        <v>54</v>
      </c>
      <c r="C25" s="11"/>
      <c r="D25" s="11"/>
      <c r="E25" s="11"/>
      <c r="F25" s="11"/>
      <c r="G25" s="11"/>
      <c r="H25" s="11"/>
      <c r="I25" s="12"/>
      <c r="J25" s="15">
        <f>J24*18%</f>
        <v>0</v>
      </c>
    </row>
    <row r="26" spans="1:10" x14ac:dyDescent="0.25">
      <c r="A26" s="10" t="s">
        <v>53</v>
      </c>
      <c r="B26" s="11"/>
      <c r="C26" s="11"/>
      <c r="D26" s="11"/>
      <c r="E26" s="11"/>
      <c r="F26" s="11"/>
      <c r="G26" s="11"/>
      <c r="H26" s="11"/>
      <c r="I26" s="12"/>
      <c r="J26" s="13">
        <f>J24+J25</f>
        <v>0</v>
      </c>
    </row>
  </sheetData>
  <sheetProtection algorithmName="SHA-512" hashValue="HmjeesOddJlkaMjaZOI8wdjalkaaQqd6LDgQP3dR8HmEwYjCAE6cYS62ICBCsy2nJpdiWCfC1HkroieCQ+fj0A==" saltValue="p604IvUNhwXdlPsh1awq9Q==" spinCount="100000" sheet="1" objects="1" scenarios="1"/>
  <mergeCells count="3">
    <mergeCell ref="A24:I24"/>
    <mergeCell ref="B25:I25"/>
    <mergeCell ref="A26:I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Motihari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Jagdish Panda</dc:creator>
  <cp:keywords/>
  <dc:description/>
  <cp:lastModifiedBy>Dinesh Kumar</cp:lastModifiedBy>
  <cp:revision/>
  <dcterms:created xsi:type="dcterms:W3CDTF">2015-06-05T18:17:20Z</dcterms:created>
  <dcterms:modified xsi:type="dcterms:W3CDTF">2025-02-14T11:40:11Z</dcterms:modified>
  <cp:category/>
  <cp:contentStatus/>
</cp:coreProperties>
</file>